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5440" windowHeight="15990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H72" i="8" l="1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H71" i="8"/>
  <c r="I71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19" i="8"/>
  <c r="I103" i="8" s="1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0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4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04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0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<sst xmlns="http://schemas.openxmlformats.org/spreadsheetml/2006/main" count="278" uniqueCount="177">
  <si>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</si>
  <si>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</si>
  <si>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</si>
  <si>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</si>
  <si>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</si>
  <si>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</si>
  <si>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</si>
  <si>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</si>
  <si>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</si>
  <si>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</si>
  <si>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</si>
  <si>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</si>
  <si>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</si>
  <si>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</si>
  <si>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</si>
  <si>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</si>
  <si>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 Локальной смете № ЛС 06-01-02</t>
  </si>
  <si>
    <t>Наружные сети канализации</t>
  </si>
  <si>
    <t>СКС-2022-В-ИП-7.1.13.1-9-НК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</si>
  <si>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</si>
  <si>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</si>
  <si>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</si>
  <si>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</si>
  <si>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</si>
  <si>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>01.3.01.03-0002</t>
  </si>
  <si>
    <t>Керосин для технических целей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</si>
  <si>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</si>
  <si>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</si>
  <si>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</si>
  <si>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</si>
  <si>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</si>
  <si>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</si>
  <si>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</si>
  <si>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</si>
  <si>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</si>
  <si>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>Вода водопроводная</t>
  </si>
  <si>
    <t>01.7.07.26-0032</t>
  </si>
  <si>
    <t>Шнур полиамидный крученый, диаметр 2 мм</t>
  </si>
  <si>
    <t>01.7.11.07-0032</t>
  </si>
  <si>
    <t>Электроды сварочные Э42, диаметр 4 мм</t>
  </si>
  <si>
    <t>01.7.15.02-0051</t>
  </si>
  <si>
    <t>Болты анкерные</t>
  </si>
  <si>
    <t>01.7.15.03-0042</t>
  </si>
  <si>
    <t>Болты с гайками и шайбами строительные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</si>
  <si>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</si>
  <si>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</si>
  <si>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</si>
  <si>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</si>
  <si>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</si>
  <si>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</si>
  <si>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</si>
  <si>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01.7.20.08-0051</t>
  </si>
  <si>
    <t>Ветошь</t>
  </si>
  <si>
    <t>01.7.20.08-0071</t>
  </si>
  <si>
    <t>Канат пеньковый пропитанный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</si>
  <si>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</si>
  <si>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</si>
  <si>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</si>
  <si>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</si>
  <si>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</si>
  <si>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</si>
  <si>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03.2.01.02-0011</t>
  </si>
  <si>
    <t>Портландцемент с минеральными добавками М300 Д20 (ЦЕМ II 22,5Н)</t>
  </si>
  <si>
    <t>04.1.02.05-0005</t>
  </si>
  <si>
    <t>Смеси бетонные тяжелого бетона (БСТ), класс В12,5 (М150)</t>
  </si>
  <si>
    <t>04.1.02.05-0006</t>
  </si>
  <si>
    <t>Смеси бетонные тяжелого бетона (БСТ), класс В15 (М200)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</si>
  <si>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</si>
  <si>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</si>
  <si>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</si>
  <si>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</si>
  <si>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</si>
  <si>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</si>
  <si>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</si>
  <si>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</si>
  <si>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</si>
  <si>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</si>
  <si>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</si>
  <si>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</si>
  <si>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</si>
  <si>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</si>
  <si>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</si>
  <si>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</si>
  <si>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</si>
  <si>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</si>
  <si>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</si>
  <si>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</si>
  <si>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</si>
  <si>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11.1.03.01-0063</t>
  </si>
  <si>
    <t>Бруски обрезные, хвойных пород, длина 2-3,75 м, ширина 75-150 мм, толщина 40-75 мм, сорт III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</si>
  <si>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</si>
  <si>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</si>
  <si>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</si>
  <si>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</si>
  <si>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</si>
  <si>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</si>
  <si>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</si>
  <si>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</si>
  <si>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</si>
  <si>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</si>
  <si>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</si>
  <si>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</si>
  <si>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</si>
  <si>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</si>
  <si>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</si>
  <si>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</si>
  <si>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</si>
  <si>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</si>
  <si>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ТЦ_04.2.01.01_63_6367046160_18.06.2022_01</t>
  </si>
  <si>
    <t>Асфальтобетонные смеси А16ВЛ (ГОСТ Р 58406.2-2020 на битуме по ГОСТ 33133-2014)  (с доставкой)</t>
  </si>
  <si>
    <t>ТЦ_24.3.03.00_63_2124038321_29.09.2022_01</t>
  </si>
  <si>
    <t>Труба ПЭ гофрированная с 2-х слойной стенкой "Корсис" DN/ID 225/200 (6 м) ТУ 22.21.21-001-73011750-2018</t>
  </si>
  <si>
    <t>м</t>
  </si>
  <si>
    <t>ТЦ_24.3.05.00_63_2124038321_29.09.2022_01</t>
  </si>
  <si>
    <t>Муфта соединительная DN/ID 225/200</t>
  </si>
  <si>
    <t>ФССЦ-01.2.01.01-0001</t>
  </si>
  <si>
    <t>Битумы нефтяные дорожные жидкие МГ, СГ</t>
  </si>
  <si>
    <t>ФССЦ-01.2.01.02-0012</t>
  </si>
  <si>
    <t>Битум разжиженный РБ-2</t>
  </si>
  <si>
    <t>ФССЦ-01.2.01.02-0054</t>
  </si>
  <si>
    <t>Битумы нефтяные строительные БН-90/10 (расход  6,49кг/м2)</t>
  </si>
  <si>
    <t>ФССЦ-01.2.03.03-0013</t>
  </si>
  <si>
    <t>Мастика битумная кровельная горячая</t>
  </si>
  <si>
    <t>ФССЦ-01.7.15.10-0067</t>
  </si>
  <si>
    <t>Скобы ходовые</t>
  </si>
  <si>
    <t>ФССЦ-01.7.19.02-0065</t>
  </si>
  <si>
    <t>Кольца резиновые уплотнительные для труб из полиэтилена с двухслойной структурированной стенкой, наружный диаметр 200 мм</t>
  </si>
  <si>
    <t>Кольца резиновые уплотнительные для труб из полиэтилена с двухслойной структурированной стенкой, наружный диаметр 200 мм (Уплотнительное кольцо DN/ID 225/200 «Корсис» ТУ 2248-045-73011750-2015)</t>
  </si>
  <si>
    <t>ФССЦ-02.3.01.02-1005</t>
  </si>
  <si>
    <t>Песок природный II класс, очень мелкий, круглые сита</t>
  </si>
  <si>
    <t>ФССЦ-04.1.02.05-0006</t>
  </si>
  <si>
    <t>ФССЦ-04.2.01.02-0005</t>
  </si>
  <si>
    <t>Смеси асфальтобетонные пористые крупнозернистые марка I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</si>
  <si>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</si>
  <si>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</si>
  <si>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</si>
  <si>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В15 (М200), объем 0,05 м3, расход арматуры 1,64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</si>
  <si>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</si>
  <si>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</si>
  <si>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</si>
  <si>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</si>
  <si>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</si>
  <si>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</si>
  <si>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</si>
  <si>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</si>
  <si>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</si>
  <si>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</si>
  <si>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ФССЦ-05.1.06.09-0002</t>
  </si>
  <si>
    <t>Плиты перекрытия 1ПП15-1, бетон B15, объем 0,27 м3, расход арматуры 30 кг</t>
  </si>
  <si>
    <t>ФССЦ-05.1.06.09-0088</t>
  </si>
  <si>
    <t>Плиты перекрытия ПП10-2, бетон B15, объем 0,10 м3, расход арматуры 16,65 кг</t>
  </si>
  <si>
    <t>ФССЦ-07.2.05.01-0032</t>
  </si>
  <si>
    <t xml:space="preserve">   - Ограждения лестничных проемов, лестничные марши, пожарные лестницы (Стремянка С1-01 - вес 9,7 кг)</t>
  </si>
  <si>
    <t xml:space="preserve">   - Ограждения лестничных проемов, лестничные марши, пожарные лестницы (Стремянка С1-05 — 22,7 кг)</t>
  </si>
  <si>
    <t>ФССЦ-08.1.02.06-0041</t>
  </si>
  <si>
    <t>Люк чугунный легкий</t>
  </si>
  <si>
    <t>ФССЦ-08.1.02.06-0043</t>
  </si>
  <si>
    <t>Люк чугунный тяжелый</t>
  </si>
  <si>
    <t>ФССЦ-08.3.01.02-0017</t>
  </si>
  <si>
    <t>Двутавр с параллельными гранями полок №10 Б1, сталь марки Ст0</t>
  </si>
  <si>
    <t>ФССЦ-08.3.08.03-0011</t>
  </si>
  <si>
    <t>Сталь угловая (Вес 3,77 кг/м) (с оборачиваемостью 22%)</t>
  </si>
  <si>
    <t>ФССЦ-11.1.02.04-0031</t>
  </si>
  <si>
    <t>ФССЦ-11.1.03.05-0086</t>
  </si>
  <si>
    <t>ФССЦ-11.1.03.06-0087</t>
  </si>
  <si>
    <t>ФССЦ-11.1.03.06-0100</t>
  </si>
  <si>
    <t>Доска обрезная, хвойных пород, ширина 75-150, мм толщина 19-22 мм, длина 4-6,5 м, сорт IV</t>
  </si>
  <si>
    <t>ФССЦ-12.1.02.14-0001</t>
  </si>
  <si>
    <t>Толь с крупнозернистой посыпкой гидроизоляционный марки ТГ-350</t>
  </si>
  <si>
    <t>м2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</si>
  <si>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</si>
  <si>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</si>
  <si>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</si>
  <si>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</si>
  <si>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ВСЕГО по смете</t>
  </si>
  <si>
    <t>Составил:______________инженер 1 кат СДО А.И.Голоева</t>
  </si>
  <si>
    <t>«Канализационная линия Дн-225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</si>
</sst>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7" fillId="0" borderId="0" xfId="12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07"/>
  <sheetViews>
    <sheetView showGridLines="0" tabSelected="1" zoomScaleNormal="100" zoomScaleSheetLayoutView="100" workbookViewId="0">
      <selection activeCell="O16" sqref="O16"/>
    </sheetView>
  </sheetViews>
  <sheetFormatPr defaultColWidth="9.140625"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4.5703125" style="3" customWidth="1"/>
    <col min="6" max="6" width="9.140625" style="4"/>
    <col min="7" max="7" width="10.42578125" style="4" customWidth="1"/>
    <col min="8" max="8" width="10.42578125" style="4" bestFit="1" customWidth="1"/>
    <col min="9" max="9" width="13.140625" style="4" customWidth="1"/>
    <col min="10" max="16384" width="9.140625" style="1"/>
  </cols>
  <sheetData>
    <row r="1" spans="1:9" ht="45.6" customHeight="1" x14ac:dyDescent="0.2">
      <c r="A1" s="1" t="s">
        <v>2</v>
      </c>
      <c r="B1" s="38" t="s">
        <v>176</v>
      </c>
      <c r="C1" s="38"/>
      <c r="D1" s="38"/>
      <c r="E1" s="38"/>
      <c r="F1" s="38"/>
      <c r="G1" s="38"/>
      <c r="H1" s="38"/>
      <c r="I1" s="38"/>
    </row>
    <row r="2" spans="1:9" ht="16.5" customHeight="1" x14ac:dyDescent="0.2">
      <c r="A2" s="1" t="s">
        <v>3</v>
      </c>
      <c r="B2" s="2"/>
    </row>
    <row r="4" spans="1:9" ht="15" x14ac:dyDescent="0.2">
      <c r="D4" s="6" t="s">
        <v>5</v>
      </c>
    </row>
    <row r="5" spans="1:9" ht="18" customHeight="1" x14ac:dyDescent="0.2">
      <c r="C5" s="5"/>
      <c r="D5" s="7" t="s">
        <v>16</v>
      </c>
    </row>
    <row r="6" spans="1:9" ht="16.5" customHeight="1" x14ac:dyDescent="0.2">
      <c r="C6" s="8" t="s">
        <v>0</v>
      </c>
      <c r="D6" s="16" t="s">
        <v>17</v>
      </c>
      <c r="E6" s="9"/>
    </row>
    <row r="7" spans="1:9" ht="12.75" x14ac:dyDescent="0.2">
      <c r="B7" s="10"/>
      <c r="C7" s="11"/>
      <c r="I7" s="19"/>
    </row>
    <row r="8" spans="1:9" ht="12.75" x14ac:dyDescent="0.2">
      <c r="A8" s="1" t="s">
        <v>1</v>
      </c>
      <c r="B8" s="2" t="s">
        <v>18</v>
      </c>
      <c r="I8" s="20"/>
    </row>
    <row r="9" spans="1:9" ht="12.75" x14ac:dyDescent="0.2">
      <c r="B9" s="2"/>
      <c r="E9" s="18"/>
      <c r="F9" s="18"/>
      <c r="G9" s="18"/>
      <c r="I9" s="20"/>
    </row>
    <row r="10" spans="1:9" ht="12.75" x14ac:dyDescent="0.2">
      <c r="B10" s="2"/>
      <c r="I10" s="20"/>
    </row>
    <row r="11" spans="1:9" ht="12.75" x14ac:dyDescent="0.15">
      <c r="B11" s="12"/>
      <c r="I11" s="20"/>
    </row>
    <row r="12" spans="1:9" ht="5.25" customHeight="1" x14ac:dyDescent="0.15">
      <c r="B12" s="12"/>
    </row>
    <row r="13" spans="1:9" s="3" customFormat="1" ht="18.75" customHeight="1" x14ac:dyDescent="0.15">
      <c r="A13" s="43" t="s">
        <v>12</v>
      </c>
      <c r="B13" s="46" t="s">
        <v>4</v>
      </c>
      <c r="C13" s="43" t="s">
        <v>13</v>
      </c>
      <c r="D13" s="43" t="s">
        <v>14</v>
      </c>
      <c r="E13" s="43" t="s">
        <v>6</v>
      </c>
      <c r="F13" s="40" t="s">
        <v>7</v>
      </c>
      <c r="G13" s="41"/>
      <c r="H13" s="41"/>
      <c r="I13" s="42"/>
    </row>
    <row r="14" spans="1:9" s="3" customFormat="1" ht="33" customHeight="1" x14ac:dyDescent="0.15">
      <c r="A14" s="44"/>
      <c r="B14" s="47"/>
      <c r="C14" s="44"/>
      <c r="D14" s="44"/>
      <c r="E14" s="44"/>
      <c r="F14" s="39" t="s">
        <v>8</v>
      </c>
      <c r="G14" s="39"/>
      <c r="H14" s="39" t="s">
        <v>9</v>
      </c>
      <c r="I14" s="39"/>
    </row>
    <row r="15" spans="1:9" s="3" customFormat="1" ht="16.5" customHeight="1" x14ac:dyDescent="0.15">
      <c r="A15" s="45"/>
      <c r="B15" s="48"/>
      <c r="C15" s="45"/>
      <c r="D15" s="45"/>
      <c r="E15" s="45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75" x14ac:dyDescent="0.2">
      <c r="A16" s="21">
        <v>1</v>
      </c>
      <c r="B16" s="22" t="s">
        <v>15</v>
      </c>
      <c r="C16" s="21">
        <v>3</v>
      </c>
      <c r="D16" s="21">
        <v>4</v>
      </c>
      <c r="E16" s="21">
        <v>5</v>
      </c>
      <c r="F16" s="23">
        <v>6</v>
      </c>
      <c r="G16" s="23">
        <v>7</v>
      </c>
      <c r="H16" s="23">
        <v>8</v>
      </c>
      <c r="I16" s="23">
        <v>9</v>
      </c>
    </row>
    <row r="17" spans="1:9" ht="18.399999999999999" customHeight="1" x14ac:dyDescent="0.15">
      <c r="A17" s="35" t="s">
        <v>19</v>
      </c>
      <c r="B17" s="36"/>
      <c r="C17" s="36"/>
      <c r="D17" s="36"/>
      <c r="E17" s="36"/>
      <c r="F17" s="36"/>
      <c r="G17" s="36"/>
      <c r="H17" s="36"/>
      <c r="I17" s="36"/>
    </row>
    <row r="18" spans="1:9" ht="18.399999999999999" customHeight="1" x14ac:dyDescent="0.15">
      <c r="A18" s="35" t="s">
        <v>20</v>
      </c>
      <c r="B18" s="36"/>
      <c r="C18" s="36"/>
      <c r="D18" s="36"/>
      <c r="E18" s="36"/>
      <c r="F18" s="36"/>
      <c r="G18" s="36"/>
      <c r="H18" s="36"/>
      <c r="I18" s="36"/>
    </row>
    <row r="19" spans="1:9" ht="22.5" x14ac:dyDescent="0.15">
      <c r="A19" s="24">
        <v>1</v>
      </c>
      <c r="B19" s="25" t="s">
        <v>21</v>
      </c>
      <c r="C19" s="24" t="s">
        <v>22</v>
      </c>
      <c r="D19" s="26" t="s">
        <v>23</v>
      </c>
      <c r="E19" s="26">
        <v>1.5E-3</v>
      </c>
      <c r="F19" s="27">
        <v>1554.2</v>
      </c>
      <c r="G19" s="27">
        <v>2.33</v>
      </c>
      <c r="H19" s="33">
        <f>F19*8.22</f>
        <v>12775.524000000001</v>
      </c>
      <c r="I19" s="33">
        <f>G19*8.22</f>
        <v>19.152600000000003</v>
      </c>
    </row>
    <row r="20" spans="1:9" ht="22.5" x14ac:dyDescent="0.15">
      <c r="A20" s="24">
        <v>2</v>
      </c>
      <c r="B20" s="25" t="s">
        <v>24</v>
      </c>
      <c r="C20" s="24" t="s">
        <v>25</v>
      </c>
      <c r="D20" s="26" t="s">
        <v>23</v>
      </c>
      <c r="E20" s="26">
        <v>4.2928000000000003E-3</v>
      </c>
      <c r="F20" s="27">
        <v>2606.9</v>
      </c>
      <c r="G20" s="27">
        <v>11.19</v>
      </c>
      <c r="H20" s="33">
        <f t="shared" ref="H20:H67" si="0">F20*8.22</f>
        <v>21428.718000000001</v>
      </c>
      <c r="I20" s="33">
        <f t="shared" ref="I20:I67" si="1">G20*8.22</f>
        <v>91.981800000000007</v>
      </c>
    </row>
    <row r="21" spans="1:9" ht="22.5" x14ac:dyDescent="0.15">
      <c r="A21" s="24">
        <v>3</v>
      </c>
      <c r="B21" s="25" t="s">
        <v>24</v>
      </c>
      <c r="C21" s="24" t="s">
        <v>25</v>
      </c>
      <c r="D21" s="26" t="s">
        <v>23</v>
      </c>
      <c r="E21" s="26">
        <v>7.7279999999999996E-3</v>
      </c>
      <c r="F21" s="27">
        <v>2606.9</v>
      </c>
      <c r="G21" s="27">
        <v>20.149999999999999</v>
      </c>
      <c r="H21" s="33">
        <f t="shared" si="0"/>
        <v>21428.718000000001</v>
      </c>
      <c r="I21" s="33">
        <f t="shared" si="1"/>
        <v>165.63300000000001</v>
      </c>
    </row>
    <row r="22" spans="1:9" ht="22.5" x14ac:dyDescent="0.15">
      <c r="A22" s="24">
        <v>4</v>
      </c>
      <c r="B22" s="25" t="s">
        <v>26</v>
      </c>
      <c r="C22" s="24" t="s">
        <v>27</v>
      </c>
      <c r="D22" s="26" t="s">
        <v>28</v>
      </c>
      <c r="E22" s="26">
        <v>1.8134999999999999</v>
      </c>
      <c r="F22" s="27">
        <v>6.22</v>
      </c>
      <c r="G22" s="27">
        <v>11.28</v>
      </c>
      <c r="H22" s="33">
        <f t="shared" si="0"/>
        <v>51.128399999999999</v>
      </c>
      <c r="I22" s="33">
        <f t="shared" si="1"/>
        <v>92.721599999999995</v>
      </c>
    </row>
    <row r="23" spans="1:9" ht="22.5" x14ac:dyDescent="0.15">
      <c r="A23" s="24">
        <v>5</v>
      </c>
      <c r="B23" s="25" t="s">
        <v>29</v>
      </c>
      <c r="C23" s="24" t="s">
        <v>30</v>
      </c>
      <c r="D23" s="26" t="s">
        <v>31</v>
      </c>
      <c r="E23" s="26">
        <v>0.54869999999999997</v>
      </c>
      <c r="F23" s="27">
        <v>6.09</v>
      </c>
      <c r="G23" s="27">
        <v>3.34</v>
      </c>
      <c r="H23" s="33">
        <f t="shared" si="0"/>
        <v>50.059800000000003</v>
      </c>
      <c r="I23" s="33">
        <f t="shared" si="1"/>
        <v>27.454800000000002</v>
      </c>
    </row>
    <row r="24" spans="1:9" ht="22.5" x14ac:dyDescent="0.15">
      <c r="A24" s="24">
        <v>6</v>
      </c>
      <c r="B24" s="25" t="s">
        <v>32</v>
      </c>
      <c r="C24" s="24" t="s">
        <v>33</v>
      </c>
      <c r="D24" s="26" t="s">
        <v>28</v>
      </c>
      <c r="E24" s="26">
        <v>2.7545000000000002</v>
      </c>
      <c r="F24" s="27">
        <v>2.44</v>
      </c>
      <c r="G24" s="27">
        <v>6.72</v>
      </c>
      <c r="H24" s="33">
        <f t="shared" si="0"/>
        <v>20.056800000000003</v>
      </c>
      <c r="I24" s="33">
        <f t="shared" si="1"/>
        <v>55.238400000000006</v>
      </c>
    </row>
    <row r="25" spans="1:9" ht="22.5" x14ac:dyDescent="0.15">
      <c r="A25" s="24">
        <v>7</v>
      </c>
      <c r="B25" s="25" t="s">
        <v>32</v>
      </c>
      <c r="C25" s="24" t="s">
        <v>33</v>
      </c>
      <c r="D25" s="26" t="s">
        <v>28</v>
      </c>
      <c r="E25" s="26">
        <v>1.495582</v>
      </c>
      <c r="F25" s="27">
        <v>2.44</v>
      </c>
      <c r="G25" s="27">
        <v>3.65</v>
      </c>
      <c r="H25" s="33">
        <f t="shared" si="0"/>
        <v>20.056800000000003</v>
      </c>
      <c r="I25" s="33">
        <f t="shared" si="1"/>
        <v>30.003</v>
      </c>
    </row>
    <row r="26" spans="1:9" ht="22.5" x14ac:dyDescent="0.15">
      <c r="A26" s="24">
        <v>8</v>
      </c>
      <c r="B26" s="25" t="s">
        <v>34</v>
      </c>
      <c r="C26" s="24" t="s">
        <v>35</v>
      </c>
      <c r="D26" s="26" t="s">
        <v>28</v>
      </c>
      <c r="E26" s="26">
        <v>5.35</v>
      </c>
      <c r="F26" s="27">
        <v>3.15</v>
      </c>
      <c r="G26" s="27">
        <v>16.850000000000001</v>
      </c>
      <c r="H26" s="33">
        <f t="shared" si="0"/>
        <v>25.893000000000001</v>
      </c>
      <c r="I26" s="33">
        <f t="shared" si="1"/>
        <v>138.50700000000003</v>
      </c>
    </row>
    <row r="27" spans="1:9" ht="22.5" x14ac:dyDescent="0.15">
      <c r="A27" s="24">
        <v>9</v>
      </c>
      <c r="B27" s="25" t="s">
        <v>36</v>
      </c>
      <c r="C27" s="24" t="s">
        <v>37</v>
      </c>
      <c r="D27" s="26" t="s">
        <v>23</v>
      </c>
      <c r="E27" s="26">
        <v>5.9999999999999995E-4</v>
      </c>
      <c r="F27" s="27">
        <v>40650</v>
      </c>
      <c r="G27" s="27">
        <v>24.39</v>
      </c>
      <c r="H27" s="33">
        <f t="shared" si="0"/>
        <v>334143</v>
      </c>
      <c r="I27" s="33">
        <f t="shared" si="1"/>
        <v>200.48580000000001</v>
      </c>
    </row>
    <row r="28" spans="1:9" ht="22.5" x14ac:dyDescent="0.15">
      <c r="A28" s="24">
        <v>10</v>
      </c>
      <c r="B28" s="25" t="s">
        <v>38</v>
      </c>
      <c r="C28" s="24" t="s">
        <v>39</v>
      </c>
      <c r="D28" s="26" t="s">
        <v>23</v>
      </c>
      <c r="E28" s="26">
        <v>3.7199999999999999E-4</v>
      </c>
      <c r="F28" s="27">
        <v>10315.01</v>
      </c>
      <c r="G28" s="27">
        <v>3.84</v>
      </c>
      <c r="H28" s="33">
        <f t="shared" si="0"/>
        <v>84789.382200000007</v>
      </c>
      <c r="I28" s="33">
        <f t="shared" si="1"/>
        <v>31.564800000000002</v>
      </c>
    </row>
    <row r="29" spans="1:9" ht="22.5" x14ac:dyDescent="0.15">
      <c r="A29" s="24">
        <v>11</v>
      </c>
      <c r="B29" s="25" t="s">
        <v>40</v>
      </c>
      <c r="C29" s="24" t="s">
        <v>41</v>
      </c>
      <c r="D29" s="26" t="s">
        <v>23</v>
      </c>
      <c r="E29" s="26">
        <v>3.0000000000000001E-3</v>
      </c>
      <c r="F29" s="27">
        <v>10068</v>
      </c>
      <c r="G29" s="27">
        <v>30.2</v>
      </c>
      <c r="H29" s="33">
        <f t="shared" si="0"/>
        <v>82758.960000000006</v>
      </c>
      <c r="I29" s="33">
        <f t="shared" si="1"/>
        <v>248.244</v>
      </c>
    </row>
    <row r="30" spans="1:9" ht="22.5" x14ac:dyDescent="0.15">
      <c r="A30" s="24">
        <v>12</v>
      </c>
      <c r="B30" s="25" t="s">
        <v>42</v>
      </c>
      <c r="C30" s="24" t="s">
        <v>43</v>
      </c>
      <c r="D30" s="26" t="s">
        <v>31</v>
      </c>
      <c r="E30" s="26">
        <v>3.72</v>
      </c>
      <c r="F30" s="27">
        <v>9.0399999999999991</v>
      </c>
      <c r="G30" s="27">
        <v>33.630000000000003</v>
      </c>
      <c r="H30" s="33">
        <f t="shared" si="0"/>
        <v>74.308800000000005</v>
      </c>
      <c r="I30" s="33">
        <f t="shared" si="1"/>
        <v>276.43860000000006</v>
      </c>
    </row>
    <row r="31" spans="1:9" ht="22.5" x14ac:dyDescent="0.15">
      <c r="A31" s="24">
        <v>13</v>
      </c>
      <c r="B31" s="25" t="s">
        <v>44</v>
      </c>
      <c r="C31" s="24" t="s">
        <v>45</v>
      </c>
      <c r="D31" s="26" t="s">
        <v>23</v>
      </c>
      <c r="E31" s="26">
        <v>5.9400000000000002E-4</v>
      </c>
      <c r="F31" s="27">
        <v>11978</v>
      </c>
      <c r="G31" s="27">
        <v>7.11</v>
      </c>
      <c r="H31" s="33">
        <f t="shared" si="0"/>
        <v>98459.16</v>
      </c>
      <c r="I31" s="33">
        <f t="shared" si="1"/>
        <v>58.444200000000009</v>
      </c>
    </row>
    <row r="32" spans="1:9" ht="22.5" x14ac:dyDescent="0.15">
      <c r="A32" s="24">
        <v>14</v>
      </c>
      <c r="B32" s="25" t="s">
        <v>44</v>
      </c>
      <c r="C32" s="24" t="s">
        <v>45</v>
      </c>
      <c r="D32" s="26" t="s">
        <v>23</v>
      </c>
      <c r="E32" s="26">
        <v>1.43955E-2</v>
      </c>
      <c r="F32" s="27">
        <v>11978</v>
      </c>
      <c r="G32" s="27">
        <v>172.42</v>
      </c>
      <c r="H32" s="33">
        <f t="shared" si="0"/>
        <v>98459.16</v>
      </c>
      <c r="I32" s="33">
        <f t="shared" si="1"/>
        <v>1417.2924</v>
      </c>
    </row>
    <row r="33" spans="1:9" ht="22.5" x14ac:dyDescent="0.15">
      <c r="A33" s="24">
        <v>15</v>
      </c>
      <c r="B33" s="25" t="s">
        <v>46</v>
      </c>
      <c r="C33" s="24" t="s">
        <v>47</v>
      </c>
      <c r="D33" s="26" t="s">
        <v>23</v>
      </c>
      <c r="E33" s="26">
        <v>1.042E-2</v>
      </c>
      <c r="F33" s="27">
        <v>3938.2</v>
      </c>
      <c r="G33" s="27">
        <v>41.03</v>
      </c>
      <c r="H33" s="33">
        <f t="shared" si="0"/>
        <v>32372.004000000001</v>
      </c>
      <c r="I33" s="33">
        <f t="shared" si="1"/>
        <v>337.26660000000004</v>
      </c>
    </row>
    <row r="34" spans="1:9" ht="22.5" x14ac:dyDescent="0.15">
      <c r="A34" s="24">
        <v>16</v>
      </c>
      <c r="B34" s="25" t="s">
        <v>48</v>
      </c>
      <c r="C34" s="24" t="s">
        <v>49</v>
      </c>
      <c r="D34" s="26" t="s">
        <v>50</v>
      </c>
      <c r="E34" s="26">
        <v>0.19550000000000001</v>
      </c>
      <c r="F34" s="27">
        <v>737</v>
      </c>
      <c r="G34" s="27">
        <v>144.08000000000001</v>
      </c>
      <c r="H34" s="33">
        <f t="shared" si="0"/>
        <v>6058.14</v>
      </c>
      <c r="I34" s="33">
        <f t="shared" si="1"/>
        <v>1184.3376000000003</v>
      </c>
    </row>
    <row r="35" spans="1:9" ht="22.5" x14ac:dyDescent="0.15">
      <c r="A35" s="24">
        <v>17</v>
      </c>
      <c r="B35" s="25" t="s">
        <v>51</v>
      </c>
      <c r="C35" s="24" t="s">
        <v>52</v>
      </c>
      <c r="D35" s="26" t="s">
        <v>31</v>
      </c>
      <c r="E35" s="26">
        <v>3.2199999999999999E-2</v>
      </c>
      <c r="F35" s="27">
        <v>1.82</v>
      </c>
      <c r="G35" s="27">
        <v>0.06</v>
      </c>
      <c r="H35" s="33">
        <f t="shared" si="0"/>
        <v>14.960400000000002</v>
      </c>
      <c r="I35" s="33">
        <f t="shared" si="1"/>
        <v>0.49320000000000003</v>
      </c>
    </row>
    <row r="36" spans="1:9" ht="22.5" x14ac:dyDescent="0.15">
      <c r="A36" s="24">
        <v>18</v>
      </c>
      <c r="B36" s="25" t="s">
        <v>53</v>
      </c>
      <c r="C36" s="24" t="s">
        <v>54</v>
      </c>
      <c r="D36" s="26" t="s">
        <v>23</v>
      </c>
      <c r="E36" s="26">
        <v>9.2999999999999997E-5</v>
      </c>
      <c r="F36" s="27">
        <v>37900</v>
      </c>
      <c r="G36" s="27">
        <v>3.52</v>
      </c>
      <c r="H36" s="33">
        <f t="shared" si="0"/>
        <v>311538</v>
      </c>
      <c r="I36" s="33">
        <f t="shared" si="1"/>
        <v>28.934400000000004</v>
      </c>
    </row>
    <row r="37" spans="1:9" ht="22.5" x14ac:dyDescent="0.15">
      <c r="A37" s="24">
        <v>19</v>
      </c>
      <c r="B37" s="25" t="s">
        <v>55</v>
      </c>
      <c r="C37" s="24" t="s">
        <v>56</v>
      </c>
      <c r="D37" s="26" t="s">
        <v>28</v>
      </c>
      <c r="E37" s="26">
        <v>6.1235999999999999E-3</v>
      </c>
      <c r="F37" s="27">
        <v>108.4</v>
      </c>
      <c r="G37" s="27">
        <v>0.66</v>
      </c>
      <c r="H37" s="33">
        <f t="shared" si="0"/>
        <v>891.04800000000012</v>
      </c>
      <c r="I37" s="33">
        <f t="shared" si="1"/>
        <v>5.4252000000000002</v>
      </c>
    </row>
    <row r="38" spans="1:9" ht="22.5" x14ac:dyDescent="0.15">
      <c r="A38" s="24">
        <v>20</v>
      </c>
      <c r="B38" s="25" t="s">
        <v>57</v>
      </c>
      <c r="C38" s="24" t="s">
        <v>58</v>
      </c>
      <c r="D38" s="26" t="s">
        <v>28</v>
      </c>
      <c r="E38" s="26">
        <v>1.0285</v>
      </c>
      <c r="F38" s="27">
        <v>59.99</v>
      </c>
      <c r="G38" s="27">
        <v>61.7</v>
      </c>
      <c r="H38" s="33">
        <f t="shared" si="0"/>
        <v>493.11780000000005</v>
      </c>
      <c r="I38" s="33">
        <f t="shared" si="1"/>
        <v>507.17400000000004</v>
      </c>
    </row>
    <row r="39" spans="1:9" ht="33.75" x14ac:dyDescent="0.15">
      <c r="A39" s="24">
        <v>21</v>
      </c>
      <c r="B39" s="25" t="s">
        <v>59</v>
      </c>
      <c r="C39" s="24" t="s">
        <v>60</v>
      </c>
      <c r="D39" s="26" t="s">
        <v>23</v>
      </c>
      <c r="E39" s="26">
        <v>4.0299999999999997E-3</v>
      </c>
      <c r="F39" s="27">
        <v>412</v>
      </c>
      <c r="G39" s="27">
        <v>1.66</v>
      </c>
      <c r="H39" s="33">
        <f t="shared" si="0"/>
        <v>3386.6400000000003</v>
      </c>
      <c r="I39" s="33">
        <f t="shared" si="1"/>
        <v>13.645200000000001</v>
      </c>
    </row>
    <row r="40" spans="1:9" ht="22.5" x14ac:dyDescent="0.15">
      <c r="A40" s="24">
        <v>22</v>
      </c>
      <c r="B40" s="25" t="s">
        <v>61</v>
      </c>
      <c r="C40" s="24" t="s">
        <v>62</v>
      </c>
      <c r="D40" s="26" t="s">
        <v>23</v>
      </c>
      <c r="E40" s="26">
        <v>1E-3</v>
      </c>
      <c r="F40" s="27">
        <v>424</v>
      </c>
      <c r="G40" s="27">
        <v>0.42</v>
      </c>
      <c r="H40" s="33">
        <f t="shared" si="0"/>
        <v>3485.28</v>
      </c>
      <c r="I40" s="33">
        <f t="shared" si="1"/>
        <v>3.4524000000000004</v>
      </c>
    </row>
    <row r="41" spans="1:9" ht="22.5" x14ac:dyDescent="0.15">
      <c r="A41" s="24">
        <v>23</v>
      </c>
      <c r="B41" s="25" t="s">
        <v>63</v>
      </c>
      <c r="C41" s="24" t="s">
        <v>64</v>
      </c>
      <c r="D41" s="26" t="s">
        <v>28</v>
      </c>
      <c r="E41" s="26">
        <v>6.5000000000000002E-2</v>
      </c>
      <c r="F41" s="27">
        <v>600</v>
      </c>
      <c r="G41" s="27">
        <v>39</v>
      </c>
      <c r="H41" s="33">
        <f t="shared" si="0"/>
        <v>4932</v>
      </c>
      <c r="I41" s="33">
        <f t="shared" si="1"/>
        <v>320.58000000000004</v>
      </c>
    </row>
    <row r="42" spans="1:9" ht="22.5" x14ac:dyDescent="0.15">
      <c r="A42" s="24">
        <v>24</v>
      </c>
      <c r="B42" s="25" t="s">
        <v>65</v>
      </c>
      <c r="C42" s="24" t="s">
        <v>66</v>
      </c>
      <c r="D42" s="26" t="s">
        <v>28</v>
      </c>
      <c r="E42" s="26">
        <v>2.7909999999999999</v>
      </c>
      <c r="F42" s="27">
        <v>592.76</v>
      </c>
      <c r="G42" s="27">
        <v>1654.39</v>
      </c>
      <c r="H42" s="33">
        <f t="shared" si="0"/>
        <v>4872.4872000000005</v>
      </c>
      <c r="I42" s="33">
        <f t="shared" si="1"/>
        <v>13599.085800000003</v>
      </c>
    </row>
    <row r="43" spans="1:9" ht="22.5" x14ac:dyDescent="0.15">
      <c r="A43" s="24">
        <v>25</v>
      </c>
      <c r="B43" s="25" t="s">
        <v>67</v>
      </c>
      <c r="C43" s="24" t="s">
        <v>68</v>
      </c>
      <c r="D43" s="26" t="s">
        <v>28</v>
      </c>
      <c r="E43" s="26">
        <v>6.7199999999999996E-2</v>
      </c>
      <c r="F43" s="27">
        <v>395</v>
      </c>
      <c r="G43" s="27">
        <v>26.54</v>
      </c>
      <c r="H43" s="33">
        <f t="shared" si="0"/>
        <v>3246.9</v>
      </c>
      <c r="I43" s="33">
        <f t="shared" si="1"/>
        <v>218.15880000000001</v>
      </c>
    </row>
    <row r="44" spans="1:9" ht="22.5" x14ac:dyDescent="0.15">
      <c r="A44" s="24">
        <v>26</v>
      </c>
      <c r="B44" s="25" t="s">
        <v>69</v>
      </c>
      <c r="C44" s="24" t="s">
        <v>70</v>
      </c>
      <c r="D44" s="26" t="s">
        <v>28</v>
      </c>
      <c r="E44" s="26">
        <v>0.45369999999999999</v>
      </c>
      <c r="F44" s="27">
        <v>485.9</v>
      </c>
      <c r="G44" s="27">
        <v>220.46</v>
      </c>
      <c r="H44" s="33">
        <f t="shared" si="0"/>
        <v>3994.098</v>
      </c>
      <c r="I44" s="33">
        <f t="shared" si="1"/>
        <v>1812.1812000000002</v>
      </c>
    </row>
    <row r="45" spans="1:9" ht="22.5" x14ac:dyDescent="0.15">
      <c r="A45" s="24">
        <v>27</v>
      </c>
      <c r="B45" s="25" t="s">
        <v>71</v>
      </c>
      <c r="C45" s="24" t="s">
        <v>72</v>
      </c>
      <c r="D45" s="26" t="s">
        <v>28</v>
      </c>
      <c r="E45" s="26">
        <v>1E-3</v>
      </c>
      <c r="F45" s="27">
        <v>519.79999999999995</v>
      </c>
      <c r="G45" s="27">
        <v>0.52</v>
      </c>
      <c r="H45" s="33">
        <f t="shared" si="0"/>
        <v>4272.7560000000003</v>
      </c>
      <c r="I45" s="33">
        <f t="shared" si="1"/>
        <v>4.2744000000000009</v>
      </c>
    </row>
    <row r="46" spans="1:9" ht="45" x14ac:dyDescent="0.15">
      <c r="A46" s="24">
        <v>28</v>
      </c>
      <c r="B46" s="25" t="s">
        <v>73</v>
      </c>
      <c r="C46" s="24" t="s">
        <v>74</v>
      </c>
      <c r="D46" s="26" t="s">
        <v>23</v>
      </c>
      <c r="E46" s="26">
        <v>4.6499999999999996E-3</v>
      </c>
      <c r="F46" s="27">
        <v>7712</v>
      </c>
      <c r="G46" s="27">
        <v>35.86</v>
      </c>
      <c r="H46" s="33">
        <f t="shared" si="0"/>
        <v>63392.640000000007</v>
      </c>
      <c r="I46" s="33">
        <f t="shared" si="1"/>
        <v>294.76920000000001</v>
      </c>
    </row>
    <row r="47" spans="1:9" ht="22.5" x14ac:dyDescent="0.15">
      <c r="A47" s="24">
        <v>29</v>
      </c>
      <c r="B47" s="25" t="s">
        <v>75</v>
      </c>
      <c r="C47" s="24" t="s">
        <v>76</v>
      </c>
      <c r="D47" s="26" t="s">
        <v>23</v>
      </c>
      <c r="E47" s="26">
        <v>2.0000000000000001E-4</v>
      </c>
      <c r="F47" s="27">
        <v>5989</v>
      </c>
      <c r="G47" s="27">
        <v>1.2</v>
      </c>
      <c r="H47" s="33">
        <f t="shared" si="0"/>
        <v>49229.58</v>
      </c>
      <c r="I47" s="33">
        <f t="shared" si="1"/>
        <v>9.8640000000000008</v>
      </c>
    </row>
    <row r="48" spans="1:9" ht="45" x14ac:dyDescent="0.15">
      <c r="A48" s="24">
        <v>30</v>
      </c>
      <c r="B48" s="25" t="s">
        <v>77</v>
      </c>
      <c r="C48" s="24" t="s">
        <v>78</v>
      </c>
      <c r="D48" s="26" t="s">
        <v>79</v>
      </c>
      <c r="E48" s="26">
        <v>1.7391E-2</v>
      </c>
      <c r="F48" s="27">
        <v>50.24</v>
      </c>
      <c r="G48" s="27">
        <v>0.87</v>
      </c>
      <c r="H48" s="33">
        <f t="shared" si="0"/>
        <v>412.97280000000006</v>
      </c>
      <c r="I48" s="33">
        <f t="shared" si="1"/>
        <v>7.1514000000000006</v>
      </c>
    </row>
    <row r="49" spans="1:9" ht="22.5" x14ac:dyDescent="0.15">
      <c r="A49" s="24">
        <v>31</v>
      </c>
      <c r="B49" s="25" t="s">
        <v>80</v>
      </c>
      <c r="C49" s="24" t="s">
        <v>81</v>
      </c>
      <c r="D49" s="26" t="s">
        <v>23</v>
      </c>
      <c r="E49" s="26">
        <v>2.1178999999999998E-3</v>
      </c>
      <c r="F49" s="27">
        <v>4455.2</v>
      </c>
      <c r="G49" s="27">
        <v>9.43</v>
      </c>
      <c r="H49" s="33">
        <f t="shared" si="0"/>
        <v>36621.743999999999</v>
      </c>
      <c r="I49" s="33">
        <f t="shared" si="1"/>
        <v>77.514600000000002</v>
      </c>
    </row>
    <row r="50" spans="1:9" ht="22.5" x14ac:dyDescent="0.15">
      <c r="A50" s="24">
        <v>32</v>
      </c>
      <c r="B50" s="25" t="s">
        <v>80</v>
      </c>
      <c r="C50" s="24" t="s">
        <v>81</v>
      </c>
      <c r="D50" s="26" t="s">
        <v>23</v>
      </c>
      <c r="E50" s="26">
        <v>6.2700000000000004E-3</v>
      </c>
      <c r="F50" s="27">
        <v>4455.2</v>
      </c>
      <c r="G50" s="27">
        <v>27.93</v>
      </c>
      <c r="H50" s="33">
        <f t="shared" si="0"/>
        <v>36621.743999999999</v>
      </c>
      <c r="I50" s="33">
        <f t="shared" si="1"/>
        <v>229.58460000000002</v>
      </c>
    </row>
    <row r="51" spans="1:9" ht="22.5" x14ac:dyDescent="0.15">
      <c r="A51" s="24">
        <v>33</v>
      </c>
      <c r="B51" s="25" t="s">
        <v>82</v>
      </c>
      <c r="C51" s="24" t="s">
        <v>83</v>
      </c>
      <c r="D51" s="26" t="s">
        <v>23</v>
      </c>
      <c r="E51" s="26">
        <v>1.8041999999999999E-3</v>
      </c>
      <c r="F51" s="27">
        <v>4920</v>
      </c>
      <c r="G51" s="27">
        <v>8.8800000000000008</v>
      </c>
      <c r="H51" s="33">
        <f t="shared" si="0"/>
        <v>40442.400000000001</v>
      </c>
      <c r="I51" s="33">
        <f t="shared" si="1"/>
        <v>72.993600000000015</v>
      </c>
    </row>
    <row r="52" spans="1:9" ht="22.5" x14ac:dyDescent="0.15">
      <c r="A52" s="24">
        <v>34</v>
      </c>
      <c r="B52" s="25" t="s">
        <v>84</v>
      </c>
      <c r="C52" s="24" t="s">
        <v>85</v>
      </c>
      <c r="D52" s="26" t="s">
        <v>23</v>
      </c>
      <c r="E52" s="26">
        <v>2.0000000000000001E-4</v>
      </c>
      <c r="F52" s="27">
        <v>5520</v>
      </c>
      <c r="G52" s="27">
        <v>1.1000000000000001</v>
      </c>
      <c r="H52" s="33">
        <f t="shared" si="0"/>
        <v>45374.400000000001</v>
      </c>
      <c r="I52" s="33">
        <f t="shared" si="1"/>
        <v>9.0420000000000016</v>
      </c>
    </row>
    <row r="53" spans="1:9" ht="33.75" x14ac:dyDescent="0.15">
      <c r="A53" s="24">
        <v>35</v>
      </c>
      <c r="B53" s="25" t="s">
        <v>86</v>
      </c>
      <c r="C53" s="24" t="s">
        <v>87</v>
      </c>
      <c r="D53" s="26" t="s">
        <v>28</v>
      </c>
      <c r="E53" s="26">
        <v>0.1188</v>
      </c>
      <c r="F53" s="27">
        <v>558.33000000000004</v>
      </c>
      <c r="G53" s="27">
        <v>66.33</v>
      </c>
      <c r="H53" s="33">
        <f t="shared" si="0"/>
        <v>4589.472600000001</v>
      </c>
      <c r="I53" s="33">
        <f t="shared" si="1"/>
        <v>545.23260000000005</v>
      </c>
    </row>
    <row r="54" spans="1:9" ht="33.75" x14ac:dyDescent="0.15">
      <c r="A54" s="24">
        <v>36</v>
      </c>
      <c r="B54" s="25" t="s">
        <v>86</v>
      </c>
      <c r="C54" s="24" t="s">
        <v>87</v>
      </c>
      <c r="D54" s="26" t="s">
        <v>28</v>
      </c>
      <c r="E54" s="26">
        <v>2.2587799999999998</v>
      </c>
      <c r="F54" s="27">
        <v>558.33000000000004</v>
      </c>
      <c r="G54" s="27">
        <v>1261.1400000000001</v>
      </c>
      <c r="H54" s="33">
        <f t="shared" si="0"/>
        <v>4589.472600000001</v>
      </c>
      <c r="I54" s="33">
        <f t="shared" si="1"/>
        <v>10366.570800000001</v>
      </c>
    </row>
    <row r="55" spans="1:9" ht="33.75" x14ac:dyDescent="0.15">
      <c r="A55" s="24">
        <v>37</v>
      </c>
      <c r="B55" s="25" t="s">
        <v>88</v>
      </c>
      <c r="C55" s="24" t="s">
        <v>89</v>
      </c>
      <c r="D55" s="26" t="s">
        <v>28</v>
      </c>
      <c r="E55" s="26">
        <v>1.003E-3</v>
      </c>
      <c r="F55" s="27">
        <v>1100</v>
      </c>
      <c r="G55" s="27">
        <v>1.1100000000000001</v>
      </c>
      <c r="H55" s="33">
        <f t="shared" si="0"/>
        <v>9042</v>
      </c>
      <c r="I55" s="33">
        <f t="shared" si="1"/>
        <v>9.1242000000000019</v>
      </c>
    </row>
    <row r="56" spans="1:9" ht="22.5" x14ac:dyDescent="0.15">
      <c r="A56" s="24">
        <v>38</v>
      </c>
      <c r="B56" s="25" t="s">
        <v>90</v>
      </c>
      <c r="C56" s="24" t="s">
        <v>91</v>
      </c>
      <c r="D56" s="26" t="s">
        <v>28</v>
      </c>
      <c r="E56" s="26">
        <v>1.7600000000000001E-3</v>
      </c>
      <c r="F56" s="27">
        <v>1250</v>
      </c>
      <c r="G56" s="27">
        <v>2.2000000000000002</v>
      </c>
      <c r="H56" s="33">
        <f t="shared" si="0"/>
        <v>10275</v>
      </c>
      <c r="I56" s="33">
        <f t="shared" si="1"/>
        <v>18.084000000000003</v>
      </c>
    </row>
    <row r="57" spans="1:9" ht="22.5" x14ac:dyDescent="0.15">
      <c r="A57" s="24">
        <v>39</v>
      </c>
      <c r="B57" s="25" t="s">
        <v>90</v>
      </c>
      <c r="C57" s="24" t="s">
        <v>91</v>
      </c>
      <c r="D57" s="26" t="s">
        <v>28</v>
      </c>
      <c r="E57" s="26">
        <v>5.28E-3</v>
      </c>
      <c r="F57" s="27">
        <v>1250</v>
      </c>
      <c r="G57" s="27">
        <v>6.6</v>
      </c>
      <c r="H57" s="33">
        <f t="shared" si="0"/>
        <v>10275</v>
      </c>
      <c r="I57" s="33">
        <f t="shared" si="1"/>
        <v>54.252000000000002</v>
      </c>
    </row>
    <row r="58" spans="1:9" ht="33.75" x14ac:dyDescent="0.15">
      <c r="A58" s="24">
        <v>40</v>
      </c>
      <c r="B58" s="25" t="s">
        <v>92</v>
      </c>
      <c r="C58" s="24" t="s">
        <v>93</v>
      </c>
      <c r="D58" s="26" t="s">
        <v>28</v>
      </c>
      <c r="E58" s="26">
        <v>9.5790000000000003E-4</v>
      </c>
      <c r="F58" s="27">
        <v>1700</v>
      </c>
      <c r="G58" s="27">
        <v>1.63</v>
      </c>
      <c r="H58" s="33">
        <f t="shared" si="0"/>
        <v>13974.000000000002</v>
      </c>
      <c r="I58" s="33">
        <f t="shared" si="1"/>
        <v>13.3986</v>
      </c>
    </row>
    <row r="59" spans="1:9" ht="33.75" x14ac:dyDescent="0.15">
      <c r="A59" s="24">
        <v>41</v>
      </c>
      <c r="B59" s="25" t="s">
        <v>94</v>
      </c>
      <c r="C59" s="24" t="s">
        <v>95</v>
      </c>
      <c r="D59" s="26" t="s">
        <v>28</v>
      </c>
      <c r="E59" s="26">
        <v>0.76397999999999999</v>
      </c>
      <c r="F59" s="27">
        <v>550</v>
      </c>
      <c r="G59" s="27">
        <v>420.19</v>
      </c>
      <c r="H59" s="33">
        <f t="shared" si="0"/>
        <v>4521</v>
      </c>
      <c r="I59" s="33">
        <f t="shared" si="1"/>
        <v>3453.9618</v>
      </c>
    </row>
    <row r="60" spans="1:9" ht="33.75" x14ac:dyDescent="0.15">
      <c r="A60" s="24">
        <v>42</v>
      </c>
      <c r="B60" s="25" t="s">
        <v>96</v>
      </c>
      <c r="C60" s="24" t="s">
        <v>97</v>
      </c>
      <c r="D60" s="26" t="s">
        <v>28</v>
      </c>
      <c r="E60" s="26">
        <v>3.7400000000000003E-2</v>
      </c>
      <c r="F60" s="27">
        <v>1100</v>
      </c>
      <c r="G60" s="27">
        <v>41.14</v>
      </c>
      <c r="H60" s="33">
        <f t="shared" si="0"/>
        <v>9042</v>
      </c>
      <c r="I60" s="33">
        <f t="shared" si="1"/>
        <v>338.17080000000004</v>
      </c>
    </row>
    <row r="61" spans="1:9" ht="33.75" x14ac:dyDescent="0.15">
      <c r="A61" s="24">
        <v>43</v>
      </c>
      <c r="B61" s="25" t="s">
        <v>96</v>
      </c>
      <c r="C61" s="24" t="s">
        <v>97</v>
      </c>
      <c r="D61" s="26" t="s">
        <v>28</v>
      </c>
      <c r="E61" s="26">
        <v>0.11219999999999999</v>
      </c>
      <c r="F61" s="27">
        <v>1100</v>
      </c>
      <c r="G61" s="27">
        <v>123.42</v>
      </c>
      <c r="H61" s="33">
        <f t="shared" si="0"/>
        <v>9042</v>
      </c>
      <c r="I61" s="33">
        <f t="shared" si="1"/>
        <v>1014.5124000000001</v>
      </c>
    </row>
    <row r="62" spans="1:9" ht="22.5" x14ac:dyDescent="0.15">
      <c r="A62" s="24">
        <v>44</v>
      </c>
      <c r="B62" s="25" t="s">
        <v>98</v>
      </c>
      <c r="C62" s="24" t="s">
        <v>99</v>
      </c>
      <c r="D62" s="26" t="s">
        <v>23</v>
      </c>
      <c r="E62" s="26">
        <v>2.8830000000000001E-4</v>
      </c>
      <c r="F62" s="27">
        <v>15620</v>
      </c>
      <c r="G62" s="27">
        <v>4.5</v>
      </c>
      <c r="H62" s="33">
        <f t="shared" si="0"/>
        <v>128396.40000000001</v>
      </c>
      <c r="I62" s="33">
        <f t="shared" si="1"/>
        <v>36.99</v>
      </c>
    </row>
    <row r="63" spans="1:9" ht="22.5" x14ac:dyDescent="0.15">
      <c r="A63" s="24">
        <v>45</v>
      </c>
      <c r="B63" s="25" t="s">
        <v>98</v>
      </c>
      <c r="C63" s="24" t="s">
        <v>99</v>
      </c>
      <c r="D63" s="26" t="s">
        <v>23</v>
      </c>
      <c r="E63" s="26">
        <v>3.5E-4</v>
      </c>
      <c r="F63" s="27">
        <v>15620</v>
      </c>
      <c r="G63" s="27">
        <v>5.47</v>
      </c>
      <c r="H63" s="33">
        <f t="shared" si="0"/>
        <v>128396.40000000001</v>
      </c>
      <c r="I63" s="33">
        <f t="shared" si="1"/>
        <v>44.9634</v>
      </c>
    </row>
    <row r="64" spans="1:9" ht="22.5" x14ac:dyDescent="0.15">
      <c r="A64" s="24">
        <v>46</v>
      </c>
      <c r="B64" s="25" t="s">
        <v>100</v>
      </c>
      <c r="C64" s="24" t="s">
        <v>101</v>
      </c>
      <c r="D64" s="26" t="s">
        <v>23</v>
      </c>
      <c r="E64" s="26">
        <v>6.9999999999999999E-4</v>
      </c>
      <c r="F64" s="27">
        <v>14312.87</v>
      </c>
      <c r="G64" s="27">
        <v>10.02</v>
      </c>
      <c r="H64" s="33">
        <f t="shared" si="0"/>
        <v>117651.79140000002</v>
      </c>
      <c r="I64" s="33">
        <f t="shared" si="1"/>
        <v>82.364400000000003</v>
      </c>
    </row>
    <row r="65" spans="1:9" ht="22.5" x14ac:dyDescent="0.15">
      <c r="A65" s="24">
        <v>47</v>
      </c>
      <c r="B65" s="25" t="s">
        <v>102</v>
      </c>
      <c r="C65" s="24" t="s">
        <v>103</v>
      </c>
      <c r="D65" s="26" t="s">
        <v>23</v>
      </c>
      <c r="E65" s="26">
        <v>5.8400000000000003E-5</v>
      </c>
      <c r="F65" s="27">
        <v>7640</v>
      </c>
      <c r="G65" s="27">
        <v>0.45</v>
      </c>
      <c r="H65" s="33">
        <f t="shared" si="0"/>
        <v>62800.800000000003</v>
      </c>
      <c r="I65" s="33">
        <f t="shared" si="1"/>
        <v>3.6990000000000003</v>
      </c>
    </row>
    <row r="66" spans="1:9" ht="22.5" x14ac:dyDescent="0.15">
      <c r="A66" s="24">
        <v>48</v>
      </c>
      <c r="B66" s="25" t="s">
        <v>104</v>
      </c>
      <c r="C66" s="24" t="s">
        <v>105</v>
      </c>
      <c r="D66" s="26" t="s">
        <v>31</v>
      </c>
      <c r="E66" s="26">
        <v>0.55800000000000005</v>
      </c>
      <c r="F66" s="27">
        <v>9.42</v>
      </c>
      <c r="G66" s="27">
        <v>5.26</v>
      </c>
      <c r="H66" s="33">
        <f t="shared" si="0"/>
        <v>77.432400000000001</v>
      </c>
      <c r="I66" s="33">
        <f t="shared" si="1"/>
        <v>43.237200000000001</v>
      </c>
    </row>
    <row r="67" spans="1:9" ht="22.5" x14ac:dyDescent="0.15">
      <c r="A67" s="24">
        <v>49</v>
      </c>
      <c r="B67" s="25" t="s">
        <v>106</v>
      </c>
      <c r="C67" s="24" t="s">
        <v>107</v>
      </c>
      <c r="D67" s="26" t="s">
        <v>31</v>
      </c>
      <c r="E67" s="26">
        <v>0.1088948</v>
      </c>
      <c r="F67" s="27">
        <v>6.67</v>
      </c>
      <c r="G67" s="27">
        <v>0.73</v>
      </c>
      <c r="H67" s="33">
        <f t="shared" si="0"/>
        <v>54.827400000000004</v>
      </c>
      <c r="I67" s="33">
        <f t="shared" si="1"/>
        <v>6.0006000000000004</v>
      </c>
    </row>
    <row r="68" spans="1:9" ht="45" x14ac:dyDescent="0.15">
      <c r="A68" s="24">
        <v>50</v>
      </c>
      <c r="B68" s="25" t="s">
        <v>108</v>
      </c>
      <c r="C68" s="24" t="s">
        <v>109</v>
      </c>
      <c r="D68" s="26" t="s">
        <v>23</v>
      </c>
      <c r="E68" s="26">
        <v>31.875</v>
      </c>
      <c r="F68" s="27">
        <v>778.64</v>
      </c>
      <c r="G68" s="27">
        <v>24819.15</v>
      </c>
      <c r="H68" s="27">
        <v>7233.33</v>
      </c>
      <c r="I68" s="27">
        <v>230562.39</v>
      </c>
    </row>
    <row r="69" spans="1:9" ht="45" x14ac:dyDescent="0.15">
      <c r="A69" s="24">
        <v>51</v>
      </c>
      <c r="B69" s="25" t="s">
        <v>110</v>
      </c>
      <c r="C69" s="24" t="s">
        <v>111</v>
      </c>
      <c r="D69" s="26" t="s">
        <v>112</v>
      </c>
      <c r="E69" s="26">
        <v>47.63</v>
      </c>
      <c r="F69" s="27">
        <v>4930.1400000000003</v>
      </c>
      <c r="G69" s="27">
        <v>234822.57</v>
      </c>
      <c r="H69" s="27">
        <v>1749.2</v>
      </c>
      <c r="I69" s="27">
        <v>83314.399999999994</v>
      </c>
    </row>
    <row r="70" spans="1:9" ht="45" x14ac:dyDescent="0.15">
      <c r="A70" s="24">
        <v>52</v>
      </c>
      <c r="B70" s="25" t="s">
        <v>113</v>
      </c>
      <c r="C70" s="24" t="s">
        <v>114</v>
      </c>
      <c r="D70" s="26" t="s">
        <v>50</v>
      </c>
      <c r="E70" s="26">
        <v>7</v>
      </c>
      <c r="F70" s="27">
        <v>4930.1400000000003</v>
      </c>
      <c r="G70" s="27">
        <v>34510.980000000003</v>
      </c>
      <c r="H70" s="27">
        <v>309.06</v>
      </c>
      <c r="I70" s="27">
        <v>2163.42</v>
      </c>
    </row>
    <row r="71" spans="1:9" ht="33.75" x14ac:dyDescent="0.15">
      <c r="A71" s="24">
        <v>53</v>
      </c>
      <c r="B71" s="25" t="s">
        <v>115</v>
      </c>
      <c r="C71" s="24" t="s">
        <v>116</v>
      </c>
      <c r="D71" s="26" t="s">
        <v>23</v>
      </c>
      <c r="E71" s="26">
        <v>0.10299999999999999</v>
      </c>
      <c r="F71" s="27">
        <v>1487.6</v>
      </c>
      <c r="G71" s="27">
        <v>153.22</v>
      </c>
      <c r="H71" s="27">
        <f>F71*8.22</f>
        <v>12228.072</v>
      </c>
      <c r="I71" s="33">
        <f>G71*8.22</f>
        <v>1259.4684000000002</v>
      </c>
    </row>
    <row r="72" spans="1:9" ht="33.75" x14ac:dyDescent="0.15">
      <c r="A72" s="24">
        <v>54</v>
      </c>
      <c r="B72" s="25" t="s">
        <v>117</v>
      </c>
      <c r="C72" s="24" t="s">
        <v>118</v>
      </c>
      <c r="D72" s="26" t="s">
        <v>23</v>
      </c>
      <c r="E72" s="26">
        <v>6.9207000000000001E-3</v>
      </c>
      <c r="F72" s="27">
        <v>3359.51</v>
      </c>
      <c r="G72" s="27">
        <v>23.25</v>
      </c>
      <c r="H72" s="27">
        <f t="shared" ref="H72:H102" si="2">F72*8.22</f>
        <v>27615.172200000005</v>
      </c>
      <c r="I72" s="33">
        <f t="shared" ref="I72:I102" si="3">G72*8.22</f>
        <v>191.11500000000001</v>
      </c>
    </row>
    <row r="73" spans="1:9" ht="33.75" x14ac:dyDescent="0.15">
      <c r="A73" s="24">
        <v>55</v>
      </c>
      <c r="B73" s="25" t="s">
        <v>119</v>
      </c>
      <c r="C73" s="24" t="s">
        <v>120</v>
      </c>
      <c r="D73" s="26" t="s">
        <v>23</v>
      </c>
      <c r="E73" s="26">
        <v>5.1520000000000003E-3</v>
      </c>
      <c r="F73" s="27">
        <v>1383.1</v>
      </c>
      <c r="G73" s="27">
        <v>7.12</v>
      </c>
      <c r="H73" s="27">
        <f t="shared" si="2"/>
        <v>11369.082</v>
      </c>
      <c r="I73" s="33">
        <f t="shared" si="3"/>
        <v>58.526400000000002</v>
      </c>
    </row>
    <row r="74" spans="1:9" ht="33.75" x14ac:dyDescent="0.15">
      <c r="A74" s="24">
        <v>56</v>
      </c>
      <c r="B74" s="25" t="s">
        <v>121</v>
      </c>
      <c r="C74" s="24" t="s">
        <v>122</v>
      </c>
      <c r="D74" s="26" t="s">
        <v>23</v>
      </c>
      <c r="E74" s="26">
        <v>7.7280000000000001E-2</v>
      </c>
      <c r="F74" s="27">
        <v>3390</v>
      </c>
      <c r="G74" s="27">
        <v>261.97000000000003</v>
      </c>
      <c r="H74" s="27">
        <f t="shared" si="2"/>
        <v>27865.800000000003</v>
      </c>
      <c r="I74" s="33">
        <f t="shared" si="3"/>
        <v>2153.3934000000004</v>
      </c>
    </row>
    <row r="75" spans="1:9" ht="33.75" x14ac:dyDescent="0.15">
      <c r="A75" s="24">
        <v>57</v>
      </c>
      <c r="B75" s="25" t="s">
        <v>123</v>
      </c>
      <c r="C75" s="24" t="s">
        <v>124</v>
      </c>
      <c r="D75" s="26" t="s">
        <v>50</v>
      </c>
      <c r="E75" s="26">
        <v>2</v>
      </c>
      <c r="F75" s="27">
        <v>6.55</v>
      </c>
      <c r="G75" s="27">
        <v>13.1</v>
      </c>
      <c r="H75" s="27">
        <f t="shared" si="2"/>
        <v>53.841000000000001</v>
      </c>
      <c r="I75" s="33">
        <f t="shared" si="3"/>
        <v>107.682</v>
      </c>
    </row>
    <row r="76" spans="1:9" ht="45" x14ac:dyDescent="0.15">
      <c r="A76" s="24">
        <v>58</v>
      </c>
      <c r="B76" s="25" t="s">
        <v>125</v>
      </c>
      <c r="C76" s="24" t="s">
        <v>126</v>
      </c>
      <c r="D76" s="26" t="s">
        <v>50</v>
      </c>
      <c r="E76" s="26">
        <v>6</v>
      </c>
      <c r="F76" s="27">
        <v>5.62</v>
      </c>
      <c r="G76" s="27">
        <v>33.72</v>
      </c>
      <c r="H76" s="27">
        <f t="shared" si="2"/>
        <v>46.196400000000004</v>
      </c>
      <c r="I76" s="33">
        <f t="shared" si="3"/>
        <v>277.17840000000001</v>
      </c>
    </row>
    <row r="77" spans="1:9" ht="67.5" x14ac:dyDescent="0.15">
      <c r="A77" s="24">
        <v>59</v>
      </c>
      <c r="B77" s="25" t="s">
        <v>125</v>
      </c>
      <c r="C77" s="24" t="s">
        <v>127</v>
      </c>
      <c r="D77" s="26" t="s">
        <v>50</v>
      </c>
      <c r="E77" s="26">
        <v>14</v>
      </c>
      <c r="F77" s="27">
        <v>5.62</v>
      </c>
      <c r="G77" s="27">
        <v>78.680000000000007</v>
      </c>
      <c r="H77" s="27">
        <f t="shared" si="2"/>
        <v>46.196400000000004</v>
      </c>
      <c r="I77" s="33">
        <f t="shared" si="3"/>
        <v>646.7496000000001</v>
      </c>
    </row>
    <row r="78" spans="1:9" ht="33.75" x14ac:dyDescent="0.15">
      <c r="A78" s="24">
        <v>60</v>
      </c>
      <c r="B78" s="25" t="s">
        <v>128</v>
      </c>
      <c r="C78" s="24" t="s">
        <v>129</v>
      </c>
      <c r="D78" s="26" t="s">
        <v>28</v>
      </c>
      <c r="E78" s="26">
        <v>35.446350000000002</v>
      </c>
      <c r="F78" s="27">
        <v>44.82</v>
      </c>
      <c r="G78" s="27">
        <v>1588.7</v>
      </c>
      <c r="H78" s="27">
        <f t="shared" si="2"/>
        <v>368.42040000000003</v>
      </c>
      <c r="I78" s="33">
        <f t="shared" si="3"/>
        <v>13059.114000000001</v>
      </c>
    </row>
    <row r="79" spans="1:9" ht="33.75" x14ac:dyDescent="0.15">
      <c r="A79" s="24">
        <v>61</v>
      </c>
      <c r="B79" s="25" t="s">
        <v>130</v>
      </c>
      <c r="C79" s="24" t="s">
        <v>66</v>
      </c>
      <c r="D79" s="26" t="s">
        <v>28</v>
      </c>
      <c r="E79" s="26">
        <v>-1.2310000000000001</v>
      </c>
      <c r="F79" s="27">
        <v>592.76</v>
      </c>
      <c r="G79" s="27">
        <v>-729.68</v>
      </c>
      <c r="H79" s="27">
        <f t="shared" si="2"/>
        <v>4872.4872000000005</v>
      </c>
      <c r="I79" s="33">
        <f t="shared" si="3"/>
        <v>-5997.9696000000004</v>
      </c>
    </row>
    <row r="80" spans="1:9" ht="33.75" x14ac:dyDescent="0.15">
      <c r="A80" s="24">
        <v>62</v>
      </c>
      <c r="B80" s="25" t="s">
        <v>131</v>
      </c>
      <c r="C80" s="24" t="s">
        <v>132</v>
      </c>
      <c r="D80" s="26" t="s">
        <v>23</v>
      </c>
      <c r="E80" s="26">
        <v>0.27783099999999999</v>
      </c>
      <c r="F80" s="27">
        <v>451.06</v>
      </c>
      <c r="G80" s="27">
        <v>125.31</v>
      </c>
      <c r="H80" s="27">
        <f t="shared" si="2"/>
        <v>3707.7132000000001</v>
      </c>
      <c r="I80" s="33">
        <f t="shared" si="3"/>
        <v>1030.0482000000002</v>
      </c>
    </row>
    <row r="81" spans="1:9" ht="33.75" x14ac:dyDescent="0.15">
      <c r="A81" s="24">
        <v>63</v>
      </c>
      <c r="B81" s="25" t="s">
        <v>133</v>
      </c>
      <c r="C81" s="24" t="s">
        <v>134</v>
      </c>
      <c r="D81" s="26" t="s">
        <v>50</v>
      </c>
      <c r="E81" s="26">
        <v>13</v>
      </c>
      <c r="F81" s="27">
        <v>31.43</v>
      </c>
      <c r="G81" s="27">
        <v>408.59</v>
      </c>
      <c r="H81" s="27">
        <f t="shared" si="2"/>
        <v>258.3546</v>
      </c>
      <c r="I81" s="33">
        <f t="shared" si="3"/>
        <v>3358.6098000000002</v>
      </c>
    </row>
    <row r="82" spans="1:9" ht="33.75" x14ac:dyDescent="0.15">
      <c r="A82" s="24">
        <v>64</v>
      </c>
      <c r="B82" s="25" t="s">
        <v>135</v>
      </c>
      <c r="C82" s="24" t="s">
        <v>136</v>
      </c>
      <c r="D82" s="26" t="s">
        <v>50</v>
      </c>
      <c r="E82" s="26">
        <v>2</v>
      </c>
      <c r="F82" s="27">
        <v>78.56</v>
      </c>
      <c r="G82" s="27">
        <v>157.12</v>
      </c>
      <c r="H82" s="27">
        <f t="shared" si="2"/>
        <v>645.7632000000001</v>
      </c>
      <c r="I82" s="33">
        <f t="shared" si="3"/>
        <v>1291.5264000000002</v>
      </c>
    </row>
    <row r="83" spans="1:9" ht="33.75" x14ac:dyDescent="0.15">
      <c r="A83" s="24">
        <v>65</v>
      </c>
      <c r="B83" s="25" t="s">
        <v>137</v>
      </c>
      <c r="C83" s="24" t="s">
        <v>138</v>
      </c>
      <c r="D83" s="26" t="s">
        <v>50</v>
      </c>
      <c r="E83" s="26">
        <v>1</v>
      </c>
      <c r="F83" s="27">
        <v>362.1</v>
      </c>
      <c r="G83" s="27">
        <v>362.1</v>
      </c>
      <c r="H83" s="27">
        <f t="shared" si="2"/>
        <v>2976.4620000000004</v>
      </c>
      <c r="I83" s="33">
        <f t="shared" si="3"/>
        <v>2976.4620000000004</v>
      </c>
    </row>
    <row r="84" spans="1:9" ht="33.75" x14ac:dyDescent="0.15">
      <c r="A84" s="24">
        <v>66</v>
      </c>
      <c r="B84" s="25" t="s">
        <v>139</v>
      </c>
      <c r="C84" s="24" t="s">
        <v>140</v>
      </c>
      <c r="D84" s="26" t="s">
        <v>50</v>
      </c>
      <c r="E84" s="26">
        <v>4</v>
      </c>
      <c r="F84" s="27">
        <v>429.96</v>
      </c>
      <c r="G84" s="27">
        <v>1719.84</v>
      </c>
      <c r="H84" s="27">
        <f t="shared" si="2"/>
        <v>3534.2712000000001</v>
      </c>
      <c r="I84" s="33">
        <f t="shared" si="3"/>
        <v>14137.084800000001</v>
      </c>
    </row>
    <row r="85" spans="1:9" ht="33.75" x14ac:dyDescent="0.15">
      <c r="A85" s="24">
        <v>67</v>
      </c>
      <c r="B85" s="25" t="s">
        <v>141</v>
      </c>
      <c r="C85" s="24" t="s">
        <v>142</v>
      </c>
      <c r="D85" s="26" t="s">
        <v>50</v>
      </c>
      <c r="E85" s="26">
        <v>2</v>
      </c>
      <c r="F85" s="27">
        <v>647.77</v>
      </c>
      <c r="G85" s="27">
        <v>1295.54</v>
      </c>
      <c r="H85" s="27">
        <f t="shared" si="2"/>
        <v>5324.6694000000007</v>
      </c>
      <c r="I85" s="33">
        <f t="shared" si="3"/>
        <v>10649.338800000001</v>
      </c>
    </row>
    <row r="86" spans="1:9" ht="33.75" x14ac:dyDescent="0.15">
      <c r="A86" s="24">
        <v>68</v>
      </c>
      <c r="B86" s="25" t="s">
        <v>143</v>
      </c>
      <c r="C86" s="24" t="s">
        <v>144</v>
      </c>
      <c r="D86" s="26" t="s">
        <v>50</v>
      </c>
      <c r="E86" s="26">
        <v>1</v>
      </c>
      <c r="F86" s="27">
        <v>215.48</v>
      </c>
      <c r="G86" s="27">
        <v>215.48</v>
      </c>
      <c r="H86" s="27">
        <f t="shared" si="2"/>
        <v>1771.2456</v>
      </c>
      <c r="I86" s="33">
        <f t="shared" si="3"/>
        <v>1771.2456</v>
      </c>
    </row>
    <row r="87" spans="1:9" ht="33.75" x14ac:dyDescent="0.15">
      <c r="A87" s="24">
        <v>69</v>
      </c>
      <c r="B87" s="25" t="s">
        <v>145</v>
      </c>
      <c r="C87" s="24" t="s">
        <v>146</v>
      </c>
      <c r="D87" s="26" t="s">
        <v>50</v>
      </c>
      <c r="E87" s="26">
        <v>2</v>
      </c>
      <c r="F87" s="27">
        <v>462.83</v>
      </c>
      <c r="G87" s="27">
        <v>925.66</v>
      </c>
      <c r="H87" s="27">
        <f t="shared" si="2"/>
        <v>3804.4626000000003</v>
      </c>
      <c r="I87" s="33">
        <f t="shared" si="3"/>
        <v>7608.9252000000006</v>
      </c>
    </row>
    <row r="88" spans="1:9" ht="33.75" x14ac:dyDescent="0.15">
      <c r="A88" s="24">
        <v>70</v>
      </c>
      <c r="B88" s="25" t="s">
        <v>147</v>
      </c>
      <c r="C88" s="24" t="s">
        <v>148</v>
      </c>
      <c r="D88" s="26" t="s">
        <v>50</v>
      </c>
      <c r="E88" s="26">
        <v>2</v>
      </c>
      <c r="F88" s="27">
        <v>372.65</v>
      </c>
      <c r="G88" s="27">
        <v>745.3</v>
      </c>
      <c r="H88" s="27">
        <f t="shared" si="2"/>
        <v>3063.183</v>
      </c>
      <c r="I88" s="33">
        <f t="shared" si="3"/>
        <v>6126.366</v>
      </c>
    </row>
    <row r="89" spans="1:9" ht="33.75" x14ac:dyDescent="0.15">
      <c r="A89" s="24">
        <v>71</v>
      </c>
      <c r="B89" s="25" t="s">
        <v>149</v>
      </c>
      <c r="C89" s="24" t="s">
        <v>150</v>
      </c>
      <c r="D89" s="26" t="s">
        <v>50</v>
      </c>
      <c r="E89" s="26">
        <v>1</v>
      </c>
      <c r="F89" s="27">
        <v>175.57</v>
      </c>
      <c r="G89" s="27">
        <v>175.57</v>
      </c>
      <c r="H89" s="27">
        <f t="shared" si="2"/>
        <v>1443.1854000000001</v>
      </c>
      <c r="I89" s="33">
        <f t="shared" si="3"/>
        <v>1443.1854000000001</v>
      </c>
    </row>
    <row r="90" spans="1:9" ht="33.75" x14ac:dyDescent="0.15">
      <c r="A90" s="24">
        <v>73</v>
      </c>
      <c r="B90" s="25" t="s">
        <v>151</v>
      </c>
      <c r="C90" s="24" t="s">
        <v>152</v>
      </c>
      <c r="D90" s="26" t="s">
        <v>23</v>
      </c>
      <c r="E90" s="26">
        <v>9.7000000000000003E-3</v>
      </c>
      <c r="F90" s="27">
        <v>7571</v>
      </c>
      <c r="G90" s="27">
        <v>73.44</v>
      </c>
      <c r="H90" s="27">
        <f t="shared" si="2"/>
        <v>62233.62</v>
      </c>
      <c r="I90" s="33">
        <f t="shared" si="3"/>
        <v>603.67680000000007</v>
      </c>
    </row>
    <row r="91" spans="1:9" ht="33.75" x14ac:dyDescent="0.15">
      <c r="A91" s="24">
        <v>74</v>
      </c>
      <c r="B91" s="25" t="s">
        <v>151</v>
      </c>
      <c r="C91" s="24" t="s">
        <v>153</v>
      </c>
      <c r="D91" s="26" t="s">
        <v>23</v>
      </c>
      <c r="E91" s="26">
        <v>4.5400000000000003E-2</v>
      </c>
      <c r="F91" s="27">
        <v>7571</v>
      </c>
      <c r="G91" s="27">
        <v>343.72</v>
      </c>
      <c r="H91" s="27">
        <f t="shared" si="2"/>
        <v>62233.62</v>
      </c>
      <c r="I91" s="33">
        <f t="shared" si="3"/>
        <v>2825.3784000000005</v>
      </c>
    </row>
    <row r="92" spans="1:9" ht="33.75" x14ac:dyDescent="0.15">
      <c r="A92" s="24">
        <v>75</v>
      </c>
      <c r="B92" s="25" t="s">
        <v>154</v>
      </c>
      <c r="C92" s="24" t="s">
        <v>155</v>
      </c>
      <c r="D92" s="26" t="s">
        <v>50</v>
      </c>
      <c r="E92" s="26">
        <v>2</v>
      </c>
      <c r="F92" s="27">
        <v>375</v>
      </c>
      <c r="G92" s="27">
        <v>750</v>
      </c>
      <c r="H92" s="27">
        <f t="shared" si="2"/>
        <v>3082.5000000000005</v>
      </c>
      <c r="I92" s="33">
        <f t="shared" si="3"/>
        <v>6165.0000000000009</v>
      </c>
    </row>
    <row r="93" spans="1:9" ht="33.75" x14ac:dyDescent="0.15">
      <c r="A93" s="24">
        <v>76</v>
      </c>
      <c r="B93" s="25" t="s">
        <v>156</v>
      </c>
      <c r="C93" s="24" t="s">
        <v>157</v>
      </c>
      <c r="D93" s="26" t="s">
        <v>50</v>
      </c>
      <c r="E93" s="26">
        <v>1</v>
      </c>
      <c r="F93" s="27">
        <v>569.52</v>
      </c>
      <c r="G93" s="27">
        <v>569.52</v>
      </c>
      <c r="H93" s="27">
        <f t="shared" si="2"/>
        <v>4681.4544000000005</v>
      </c>
      <c r="I93" s="33">
        <f t="shared" si="3"/>
        <v>4681.4544000000005</v>
      </c>
    </row>
    <row r="94" spans="1:9" ht="33.75" x14ac:dyDescent="0.15">
      <c r="A94" s="24">
        <v>77</v>
      </c>
      <c r="B94" s="25" t="s">
        <v>158</v>
      </c>
      <c r="C94" s="24" t="s">
        <v>159</v>
      </c>
      <c r="D94" s="26" t="s">
        <v>23</v>
      </c>
      <c r="E94" s="26">
        <v>9.2663999999999993E-3</v>
      </c>
      <c r="F94" s="27">
        <v>7250</v>
      </c>
      <c r="G94" s="27">
        <v>67.180000000000007</v>
      </c>
      <c r="H94" s="27">
        <f t="shared" si="2"/>
        <v>59595.000000000007</v>
      </c>
      <c r="I94" s="33">
        <f t="shared" si="3"/>
        <v>552.21960000000013</v>
      </c>
    </row>
    <row r="95" spans="1:9" ht="33.75" x14ac:dyDescent="0.15">
      <c r="A95" s="24">
        <v>78</v>
      </c>
      <c r="B95" s="25" t="s">
        <v>160</v>
      </c>
      <c r="C95" s="24" t="s">
        <v>161</v>
      </c>
      <c r="D95" s="26" t="s">
        <v>23</v>
      </c>
      <c r="E95" s="26">
        <v>0.2046</v>
      </c>
      <c r="F95" s="27">
        <v>5763</v>
      </c>
      <c r="G95" s="27">
        <v>1179.1099999999999</v>
      </c>
      <c r="H95" s="27">
        <f t="shared" si="2"/>
        <v>47371.86</v>
      </c>
      <c r="I95" s="33">
        <f t="shared" si="3"/>
        <v>9692.2842000000001</v>
      </c>
    </row>
    <row r="96" spans="1:9" ht="33.75" x14ac:dyDescent="0.15">
      <c r="A96" s="24">
        <v>79</v>
      </c>
      <c r="B96" s="25" t="s">
        <v>162</v>
      </c>
      <c r="C96" s="24" t="s">
        <v>87</v>
      </c>
      <c r="D96" s="26" t="s">
        <v>28</v>
      </c>
      <c r="E96" s="26">
        <v>-1.3852599999999999</v>
      </c>
      <c r="F96" s="27">
        <v>558.33000000000004</v>
      </c>
      <c r="G96" s="27">
        <v>-773.43</v>
      </c>
      <c r="H96" s="27">
        <f t="shared" si="2"/>
        <v>4589.472600000001</v>
      </c>
      <c r="I96" s="33">
        <f t="shared" si="3"/>
        <v>-6357.5946000000004</v>
      </c>
    </row>
    <row r="97" spans="1:9" ht="33.75" x14ac:dyDescent="0.15">
      <c r="A97" s="24">
        <v>80</v>
      </c>
      <c r="B97" s="25" t="s">
        <v>163</v>
      </c>
      <c r="C97" s="24" t="s">
        <v>95</v>
      </c>
      <c r="D97" s="26" t="s">
        <v>28</v>
      </c>
      <c r="E97" s="26">
        <v>-0.46326000000000001</v>
      </c>
      <c r="F97" s="27">
        <v>550</v>
      </c>
      <c r="G97" s="27">
        <v>-254.79</v>
      </c>
      <c r="H97" s="27">
        <f t="shared" si="2"/>
        <v>4521</v>
      </c>
      <c r="I97" s="33">
        <f t="shared" si="3"/>
        <v>-2094.3738000000003</v>
      </c>
    </row>
    <row r="98" spans="1:9" ht="33.75" x14ac:dyDescent="0.15">
      <c r="A98" s="24">
        <v>81</v>
      </c>
      <c r="B98" s="25" t="s">
        <v>164</v>
      </c>
      <c r="C98" s="24" t="s">
        <v>97</v>
      </c>
      <c r="D98" s="26" t="s">
        <v>28</v>
      </c>
      <c r="E98" s="26">
        <v>-3.7400000000000003E-2</v>
      </c>
      <c r="F98" s="27">
        <v>1100</v>
      </c>
      <c r="G98" s="27">
        <v>-41.14</v>
      </c>
      <c r="H98" s="27">
        <f t="shared" si="2"/>
        <v>9042</v>
      </c>
      <c r="I98" s="33">
        <f t="shared" si="3"/>
        <v>-338.17080000000004</v>
      </c>
    </row>
    <row r="99" spans="1:9" ht="33.75" x14ac:dyDescent="0.15">
      <c r="A99" s="24">
        <v>82</v>
      </c>
      <c r="B99" s="25" t="s">
        <v>165</v>
      </c>
      <c r="C99" s="24" t="s">
        <v>166</v>
      </c>
      <c r="D99" s="26" t="s">
        <v>28</v>
      </c>
      <c r="E99" s="26">
        <v>0.33</v>
      </c>
      <c r="F99" s="27">
        <v>832.7</v>
      </c>
      <c r="G99" s="27">
        <v>274.79000000000002</v>
      </c>
      <c r="H99" s="27">
        <f t="shared" si="2"/>
        <v>6844.7940000000008</v>
      </c>
      <c r="I99" s="33">
        <f t="shared" si="3"/>
        <v>2258.7738000000004</v>
      </c>
    </row>
    <row r="100" spans="1:9" ht="33.75" x14ac:dyDescent="0.15">
      <c r="A100" s="24">
        <v>83</v>
      </c>
      <c r="B100" s="25" t="s">
        <v>167</v>
      </c>
      <c r="C100" s="24" t="s">
        <v>168</v>
      </c>
      <c r="D100" s="26" t="s">
        <v>169</v>
      </c>
      <c r="E100" s="26">
        <v>29.513000000000002</v>
      </c>
      <c r="F100" s="27">
        <v>5.71</v>
      </c>
      <c r="G100" s="27">
        <v>168.52</v>
      </c>
      <c r="H100" s="27">
        <f t="shared" si="2"/>
        <v>46.936200000000007</v>
      </c>
      <c r="I100" s="33">
        <f t="shared" si="3"/>
        <v>1385.2344000000003</v>
      </c>
    </row>
    <row r="101" spans="1:9" ht="56.25" x14ac:dyDescent="0.15">
      <c r="A101" s="24">
        <v>84</v>
      </c>
      <c r="B101" s="25" t="s">
        <v>170</v>
      </c>
      <c r="C101" s="24" t="s">
        <v>171</v>
      </c>
      <c r="D101" s="26" t="s">
        <v>112</v>
      </c>
      <c r="E101" s="26">
        <v>49.61</v>
      </c>
      <c r="F101" s="27">
        <v>219.85</v>
      </c>
      <c r="G101" s="27">
        <v>10906.76</v>
      </c>
      <c r="H101" s="27">
        <f t="shared" si="2"/>
        <v>1807.1670000000001</v>
      </c>
      <c r="I101" s="33">
        <f t="shared" si="3"/>
        <v>89653.567200000005</v>
      </c>
    </row>
    <row r="102" spans="1:9" ht="33.75" x14ac:dyDescent="0.15">
      <c r="A102" s="28">
        <v>85</v>
      </c>
      <c r="B102" s="29" t="s">
        <v>172</v>
      </c>
      <c r="C102" s="28" t="s">
        <v>173</v>
      </c>
      <c r="D102" s="30" t="s">
        <v>50</v>
      </c>
      <c r="E102" s="30">
        <v>6</v>
      </c>
      <c r="F102" s="31">
        <v>204.08</v>
      </c>
      <c r="G102" s="31">
        <v>1224.48</v>
      </c>
      <c r="H102" s="27">
        <f t="shared" si="2"/>
        <v>1677.5376000000003</v>
      </c>
      <c r="I102" s="33">
        <f t="shared" si="3"/>
        <v>10065.225600000002</v>
      </c>
    </row>
    <row r="103" spans="1:9" ht="12.75" x14ac:dyDescent="0.15">
      <c r="A103" s="37" t="s">
        <v>174</v>
      </c>
      <c r="B103" s="36"/>
      <c r="C103" s="36"/>
      <c r="D103" s="36"/>
      <c r="E103" s="36"/>
      <c r="F103" s="36"/>
      <c r="G103" s="32"/>
      <c r="H103" s="32"/>
      <c r="I103" s="34">
        <f>SUM(I19:I102)</f>
        <v>534900.58699999994</v>
      </c>
    </row>
    <row r="104" spans="1:9" x14ac:dyDescent="0.15">
      <c r="A104" s="17"/>
      <c r="G104" s="14"/>
      <c r="H104" s="14"/>
      <c r="I104" s="14"/>
    </row>
    <row r="107" spans="1:9" x14ac:dyDescent="0.15">
      <c r="A107" s="15" t="s">
        <v>175</v>
      </c>
    </row>
  </sheetData>
  <mergeCells count="12">
    <mergeCell ref="A17:I17"/>
    <mergeCell ref="A18:I18"/>
    <mergeCell ref="A103:F103"/>
    <mergeCell ref="B1:I1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Овсиенко Римма Касымовна</cp:lastModifiedBy>
  <cp:lastPrinted>2006-08-23T16:17:34Z</cp:lastPrinted>
  <dcterms:created xsi:type="dcterms:W3CDTF">2003-01-28T12:33:10Z</dcterms:created>
  <dcterms:modified xsi:type="dcterms:W3CDTF">2023-04-07T06:57:15Z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